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ustav\Desktop\NMV 2017-2019\RAZPIS\"/>
    </mc:Choice>
  </mc:AlternateContent>
  <bookViews>
    <workbookView xWindow="0" yWindow="0" windowWidth="20730" windowHeight="11760" tabRatio="881"/>
  </bookViews>
  <sheets>
    <sheet name="F ZAMRZNJENO S, Z IN R" sheetId="1" r:id="rId1"/>
  </sheets>
  <definedNames>
    <definedName name="_xlnm.Print_Area" localSheetId="0">'F ZAMRZNJENO S, Z IN R'!$A$1:$O$86</definedName>
  </definedNames>
  <calcPr calcId="152511"/>
</workbook>
</file>

<file path=xl/calcChain.xml><?xml version="1.0" encoding="utf-8"?>
<calcChain xmlns="http://schemas.openxmlformats.org/spreadsheetml/2006/main">
  <c r="N62" i="1" l="1"/>
  <c r="H62" i="1"/>
  <c r="I62" i="1" s="1"/>
  <c r="N61" i="1"/>
  <c r="H61" i="1"/>
  <c r="I61" i="1" s="1"/>
  <c r="N60" i="1"/>
  <c r="I60" i="1"/>
  <c r="H60" i="1"/>
  <c r="I63" i="1" l="1"/>
  <c r="I42" i="1"/>
  <c r="N20" i="1" l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B15" i="1" l="1"/>
  <c r="B16" i="1" s="1"/>
  <c r="B17" i="1" s="1"/>
  <c r="B19" i="1" s="1"/>
  <c r="B20" i="1" s="1"/>
  <c r="B21" i="1" s="1"/>
  <c r="B22" i="1" s="1"/>
  <c r="B23" i="1" s="1"/>
  <c r="B24" i="1" s="1"/>
  <c r="B25" i="1" l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H19" i="1"/>
  <c r="I19" i="1" s="1"/>
  <c r="N17" i="1"/>
  <c r="H17" i="1"/>
  <c r="I17" i="1" s="1"/>
  <c r="N16" i="1"/>
  <c r="H16" i="1"/>
  <c r="I16" i="1" s="1"/>
  <c r="N15" i="1"/>
  <c r="H15" i="1"/>
  <c r="I15" i="1" s="1"/>
  <c r="H14" i="1"/>
  <c r="N19" i="1" l="1"/>
  <c r="I14" i="1"/>
  <c r="N14" i="1"/>
</calcChain>
</file>

<file path=xl/sharedStrings.xml><?xml version="1.0" encoding="utf-8"?>
<sst xmlns="http://schemas.openxmlformats.org/spreadsheetml/2006/main" count="164" uniqueCount="117">
  <si>
    <t>PONUDNIK:</t>
  </si>
  <si>
    <t>NAROČNIK:</t>
  </si>
  <si>
    <t>Naziv: OŠ Gustava Šiliha Laporje</t>
  </si>
  <si>
    <t>Naslov: Laporje 31, 2318 Laporje</t>
  </si>
  <si>
    <t>ID za DDV:  36415006</t>
  </si>
  <si>
    <t>Matična številka: 5087643000</t>
  </si>
  <si>
    <t>Transakcijski račun: SI56 013136030680386</t>
  </si>
  <si>
    <t>PREDRAČUN</t>
  </si>
  <si>
    <t>SKLOP</t>
  </si>
  <si>
    <t>F</t>
  </si>
  <si>
    <t>Zap. št.</t>
  </si>
  <si>
    <t>ŽIVILA</t>
  </si>
  <si>
    <t>okvirna količina</t>
  </si>
  <si>
    <t>enota mere</t>
  </si>
  <si>
    <t>cena na enoto v € brez DDV</t>
  </si>
  <si>
    <t>DDV v %</t>
  </si>
  <si>
    <t>končna cena/enoto mere v €</t>
  </si>
  <si>
    <t>vrednost za okvirno količino v €</t>
  </si>
  <si>
    <t>trgovsko ime oz. naziv ponujenega živila</t>
  </si>
  <si>
    <t>preračunana cena na enoto mere (kom) ponujenega živila brez DDV v €</t>
  </si>
  <si>
    <t>končna cena za ponujeno živilo z DDV v €</t>
  </si>
  <si>
    <t>6 (4*1,095)</t>
  </si>
  <si>
    <t>7 (6×2)</t>
  </si>
  <si>
    <t>12 (10*1,095)</t>
  </si>
  <si>
    <t>1.</t>
  </si>
  <si>
    <t>BOROVNICE, globoko hitro zamrznjene, celi plodovi, 500 g</t>
  </si>
  <si>
    <t>kom</t>
  </si>
  <si>
    <t>2.</t>
  </si>
  <si>
    <t>GOZDNI SADEŽI, globoko hitro zamrznjeni, celi plodovi, 500 g</t>
  </si>
  <si>
    <t>3.</t>
  </si>
  <si>
    <t>JAGODE, globoko hitro zamrznjene, celi plodovi, 500 g</t>
  </si>
  <si>
    <t>MALINE, globoko hitro zamrznjene, celi plodovi, 500 g</t>
  </si>
  <si>
    <t>BROKOLI, cvet, globoko hitro zamrznjen, 2500 g</t>
  </si>
  <si>
    <t>kg</t>
  </si>
  <si>
    <t>CVETAČA, cvet, globoko hitro zamrznjena, 2500 g</t>
  </si>
  <si>
    <t>FIŽOL, STROČJI, rumeni, hitro globoko zamrznjen, 2500 g</t>
  </si>
  <si>
    <t>GRAH v zrnju, globoko hitro zamrznjen, 2500 g</t>
  </si>
  <si>
    <t>KORENJE baby, globoko hitro zamrznjen, 2500 g</t>
  </si>
  <si>
    <t>KORENJE IN GRAH, mešanica, globoko zamrznjena, 2500 g</t>
  </si>
  <si>
    <t>KORENJE kocke, globoko hitro zamrznjene, 2500 g</t>
  </si>
  <si>
    <t>KORUZA, globoko hitro zamrznjena, 2500 g</t>
  </si>
  <si>
    <t>POMFRI, enakomerno narezan krompir, globoko zamrznjen, predpripravljen, 2500 g</t>
  </si>
  <si>
    <t>ZELENJAVA (brokoli, cvetača, korenje), 2500 g</t>
  </si>
  <si>
    <t>ZELENJAVA za francosko solata, mešana zelenjava, narezana na kocke, 2500 g</t>
  </si>
  <si>
    <t>ZELENJAVA za juhe, mešanica 6 vrst zelenjave ali več, 2500 g</t>
  </si>
  <si>
    <t>ZELENJAVA za priloge, 4 vrste zelenjave, 2500 g</t>
  </si>
  <si>
    <t>SKUPAJ VREDNOST SKLOPA</t>
  </si>
  <si>
    <t>Razlaga stolpcev predračuna</t>
  </si>
  <si>
    <t>stolpec št. 4: cena na enoto v € brez DDV</t>
  </si>
  <si>
    <t>ponudnik vpiše ceno na enoto v € brez DDV, upoštevati je potrebno enoto mere (kg, l ali kom), ki jo je predpisal ponudnik</t>
  </si>
  <si>
    <t>stolpec št. 7: vrednost za okvirno količino v € z DDV</t>
  </si>
  <si>
    <t>stolpec št. 8: trgovsko ime oz. naziv ponujenega živila</t>
  </si>
  <si>
    <t>ponudnik vpiše trgovsko ime oz. naziv ponujenega živila, ki mora ustrezati zahtevani kakovosti (obvezno)</t>
  </si>
  <si>
    <t>stolpec št. 10: preračunana cena na enoto mere (kom) ponujenega živila brez DDV v €</t>
  </si>
  <si>
    <t>ponudnik vpiše ceno brez DDV v € za ponujeno živilo (če je enota mere kg ali l, je ta enaka kot v stolpcu 4)</t>
  </si>
  <si>
    <t>stolpec št. 12: končna cena za ponujeno živilo z DDV v €</t>
  </si>
  <si>
    <t>Primer pravilno izpolnjenega predračuna</t>
  </si>
  <si>
    <t>ŽIVILO X</t>
  </si>
  <si>
    <t>ŽIVILO 1, pakirano po 200 g</t>
  </si>
  <si>
    <t>posipanček</t>
  </si>
  <si>
    <t>220 g</t>
  </si>
  <si>
    <t>ŽIVILO 2, pakirano po 1 kg</t>
  </si>
  <si>
    <t>hrusti</t>
  </si>
  <si>
    <t>1 kg</t>
  </si>
  <si>
    <t>ŽIVILO 3, pakirano po 1 l</t>
  </si>
  <si>
    <t>L</t>
  </si>
  <si>
    <t>tekočinko</t>
  </si>
  <si>
    <t>1 l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</si>
  <si>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</si>
  <si>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</si>
  <si>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</si>
  <si>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</si>
  <si>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</si>
  <si>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</si>
  <si>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</si>
  <si>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</si>
  <si>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</si>
  <si>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t>Žig</t>
  </si>
  <si>
    <t>Podpis odgovorne osebe ponudnika: _________________________________</t>
  </si>
  <si>
    <t>SAOP</t>
  </si>
  <si>
    <t>JURČKI, globoko zamrznjeni, 1000 g do 2500 g</t>
  </si>
  <si>
    <t xml:space="preserve">Naziv: </t>
  </si>
  <si>
    <t xml:space="preserve">Naslov: </t>
  </si>
  <si>
    <t>ID za DDV:</t>
  </si>
  <si>
    <t xml:space="preserve">matična številka: </t>
  </si>
  <si>
    <t xml:space="preserve">transakcijski račun: </t>
  </si>
  <si>
    <t xml:space="preserve">JURČKI, globoko zamrznjeni, 1000 g do 2500 g, rezani ali kocke </t>
  </si>
  <si>
    <t>ŠPINAČA, briketi, zmiksana, hitro globoko zamrznjena, 2500 g</t>
  </si>
  <si>
    <t xml:space="preserve">BLITVA, globoko zamrznjena, briketi, 1000 g do 2500 g </t>
  </si>
  <si>
    <t>ČEBULA, kocke, globoko zamrznjena,1000 g do 2500 g</t>
  </si>
  <si>
    <t>PAPRIKA, mešana (rdeča, rumena, zelena), rezana, globoko zamrznjena, 1000 g do 2500 g</t>
  </si>
  <si>
    <t>PARADIŽNIK, globoko zamrznjen, kocke, 1000 g do 2500 g</t>
  </si>
  <si>
    <t>FIŽOL, STROČJI, zeleni, ploščati, hitro globoko zamrznjen, 2500 g</t>
  </si>
  <si>
    <t>FIŽOL, STROČJI, zeleni, neplopščati, za solate, hitro globoko zamrznjen, 2500 g</t>
  </si>
  <si>
    <t>ZAMRZNJENA ZELENJAVA</t>
  </si>
  <si>
    <t>ZAMRZNJENO SADJE</t>
  </si>
  <si>
    <t>varnost in kakovost živil</t>
  </si>
  <si>
    <t>stolpec št. 5: DDV v €</t>
  </si>
  <si>
    <t>ponudnik vpiše znesek DDV za navedeno enoto mere (kg, l ali kom)</t>
  </si>
  <si>
    <t>stolpec št. 6: končna cena na enoto mere v €</t>
  </si>
  <si>
    <t>ponudnik sešteje vrednosti iz stolpcev 4 in 5</t>
  </si>
  <si>
    <t>ponudnik pomnoži vrednosti iz stolpca 6 s stolpcem 2 (okvirna količina)</t>
  </si>
  <si>
    <t xml:space="preserve">stolpec št. 9: gramaža oz. volumen ponujenega živila = max ± 50 % od določene enote mere (kom) </t>
  </si>
  <si>
    <t>ponudnik vpiše gramažo ponujenega živila, ki je lahko ± 50 % od zahtevene enote mere (obvezno pri enoti mere kom)</t>
  </si>
  <si>
    <t>stolpec št. 11: DDV v € za ponujen izdelek</t>
  </si>
  <si>
    <t>ponudnik vpiše znesek DDV za ponujeno živilo (če je enota mere kg ali l, je ta enaka kot v stolpcu 5)</t>
  </si>
  <si>
    <t>ponudnik sešteje vrednosti iz stolpcev 10 in 11 (če je enota mere kg ali l, je ta enaka kot v stolpcu 6)</t>
  </si>
  <si>
    <t>stolpec št. 13: varnost in kakovost živil</t>
  </si>
  <si>
    <t>ponudnik označi z X tiste artikle, za katere bo predložil certifikat kakovosti v skladu z merilom "varnost in kakovost"</t>
  </si>
  <si>
    <t>X</t>
  </si>
  <si>
    <t>Dobavitelj mora sukcesivno dostaviti naročeno blago v roku enega dne od naročila naročnika oz. v dogovorjenem času z naročnikom, in sicer na naslov Laporje 31, 2318 Laporje, od 7.00 do 14.30.</t>
  </si>
  <si>
    <t xml:space="preserve">Kraj, datum:  </t>
  </si>
  <si>
    <t>Ekološki izdelki morajo biti označeni v skladu s pridobljenim certifikatom o ekološkem poreklu.</t>
  </si>
  <si>
    <t>GOBE, mešane, z jurčki, globoko zamrznjene, 1000 g do 2500 g, rezane ali v kockah</t>
  </si>
  <si>
    <t>ZAMRZNJENO SADJE IN ZELENJAVA</t>
  </si>
  <si>
    <t>gramaža oz. volumen ponujenega živila =  max ± 50 % od določene enote mere (kom)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</si>
  <si>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indexed="8"/>
        <rFont val="Calibri"/>
        <family val="2"/>
        <charset val="238"/>
      </rPr>
      <t>, Ministrstvo za zdravje, 2008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</si>
</sst>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7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1"/>
      <color indexed="9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 CE"/>
      <charset val="238"/>
    </font>
    <font>
      <i/>
      <sz val="11"/>
      <color indexed="23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8"/>
      <name val="Calibri"/>
      <family val="2"/>
      <charset val="238"/>
    </font>
    <font>
      <b/>
      <sz val="10"/>
      <name val="Arial"/>
      <family val="2"/>
      <charset val="238"/>
    </font>
    <font>
      <sz val="9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2F82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9" fillId="15" borderId="7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21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15" borderId="7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" fillId="0" borderId="14" applyNumberFormat="0" applyFill="0" applyAlignment="0" applyProtection="0">
      <alignment vertical="center"/>
    </xf>
  </cellStyleXfs>
  <cellXfs count="94">
    <xf numFmtId="0" fontId="0" fillId="0" borderId="0" xfId="0" applyAlignment="1"/>
    <xf numFmtId="0" fontId="4" fillId="6" borderId="3" xfId="43" applyFont="1" applyFill="1" applyBorder="1" applyAlignment="1" applyProtection="1">
      <alignment horizontal="center" vertical="center" wrapText="1"/>
    </xf>
    <xf numFmtId="0" fontId="23" fillId="6" borderId="3" xfId="43" applyFont="1" applyFill="1" applyBorder="1" applyAlignment="1" applyProtection="1">
      <alignment horizontal="center" vertical="center"/>
    </xf>
    <xf numFmtId="0" fontId="23" fillId="0" borderId="0" xfId="43" applyFont="1" applyAlignment="1" applyProtection="1">
      <alignment wrapText="1"/>
    </xf>
    <xf numFmtId="0" fontId="23" fillId="0" borderId="0" xfId="43" applyFont="1" applyAlignment="1" applyProtection="1"/>
    <xf numFmtId="0" fontId="25" fillId="0" borderId="0" xfId="43" applyFont="1" applyAlignment="1" applyProtection="1">
      <alignment horizontal="center"/>
    </xf>
    <xf numFmtId="0" fontId="23" fillId="0" borderId="0" xfId="43" applyFont="1" applyAlignment="1" applyProtection="1">
      <alignment horizontal="center"/>
    </xf>
    <xf numFmtId="0" fontId="26" fillId="0" borderId="0" xfId="43" applyFont="1" applyAlignment="1" applyProtection="1"/>
    <xf numFmtId="0" fontId="4" fillId="2" borderId="3" xfId="43" applyFont="1" applyFill="1" applyBorder="1" applyAlignment="1" applyProtection="1">
      <alignment horizontal="center" vertical="center" wrapText="1"/>
    </xf>
    <xf numFmtId="0" fontId="4" fillId="3" borderId="3" xfId="43" applyFont="1" applyFill="1" applyBorder="1" applyAlignment="1" applyProtection="1">
      <alignment horizontal="center" vertical="center" wrapText="1"/>
    </xf>
    <xf numFmtId="0" fontId="4" fillId="4" borderId="3" xfId="43" applyFont="1" applyFill="1" applyBorder="1" applyAlignment="1" applyProtection="1">
      <alignment horizontal="center" vertical="center" wrapText="1"/>
    </xf>
    <xf numFmtId="0" fontId="4" fillId="7" borderId="3" xfId="43" applyFont="1" applyFill="1" applyBorder="1" applyAlignment="1" applyProtection="1">
      <alignment horizontal="center" vertical="center" wrapText="1"/>
    </xf>
    <xf numFmtId="0" fontId="23" fillId="24" borderId="3" xfId="43" applyFont="1" applyFill="1" applyBorder="1" applyAlignment="1" applyProtection="1">
      <alignment horizontal="center" vertical="center" wrapText="1"/>
    </xf>
    <xf numFmtId="0" fontId="3" fillId="2" borderId="3" xfId="43" applyFont="1" applyFill="1" applyBorder="1" applyAlignment="1" applyProtection="1">
      <alignment horizontal="center" wrapText="1"/>
    </xf>
    <xf numFmtId="0" fontId="3" fillId="3" borderId="3" xfId="43" applyFont="1" applyFill="1" applyBorder="1" applyAlignment="1" applyProtection="1">
      <alignment horizontal="center" wrapText="1"/>
    </xf>
    <xf numFmtId="0" fontId="3" fillId="4" borderId="3" xfId="43" applyFont="1" applyFill="1" applyBorder="1" applyAlignment="1" applyProtection="1">
      <alignment horizontal="center" wrapText="1"/>
    </xf>
    <xf numFmtId="0" fontId="3" fillId="7" borderId="3" xfId="43" applyFont="1" applyFill="1" applyBorder="1" applyAlignment="1" applyProtection="1">
      <alignment horizontal="center" wrapText="1"/>
    </xf>
    <xf numFmtId="0" fontId="3" fillId="24" borderId="3" xfId="43" applyFont="1" applyFill="1" applyBorder="1" applyAlignment="1" applyProtection="1">
      <alignment horizontal="center" wrapText="1"/>
    </xf>
    <xf numFmtId="0" fontId="3" fillId="0" borderId="0" xfId="43" applyFont="1" applyAlignment="1" applyProtection="1">
      <alignment horizontal="center" wrapText="1"/>
    </xf>
    <xf numFmtId="4" fontId="23" fillId="0" borderId="3" xfId="43" applyNumberFormat="1" applyFont="1" applyBorder="1" applyAlignment="1" applyProtection="1">
      <alignment horizontal="center" vertical="center" wrapText="1"/>
      <protection locked="0"/>
    </xf>
    <xf numFmtId="164" fontId="23" fillId="0" borderId="3" xfId="43" applyNumberFormat="1" applyFont="1" applyBorder="1" applyAlignment="1" applyProtection="1">
      <alignment horizontal="center" vertical="center" wrapText="1"/>
    </xf>
    <xf numFmtId="4" fontId="23" fillId="4" borderId="3" xfId="43" applyNumberFormat="1" applyFont="1" applyFill="1" applyBorder="1" applyAlignment="1" applyProtection="1">
      <alignment horizontal="center" vertical="center" wrapText="1"/>
    </xf>
    <xf numFmtId="0" fontId="29" fillId="5" borderId="3" xfId="43" applyFont="1" applyFill="1" applyBorder="1" applyAlignment="1" applyProtection="1">
      <alignment horizontal="center" vertical="center" wrapText="1"/>
    </xf>
    <xf numFmtId="4" fontId="27" fillId="5" borderId="3" xfId="43" applyNumberFormat="1" applyFont="1" applyFill="1" applyBorder="1" applyAlignment="1" applyProtection="1">
      <alignment horizontal="center"/>
    </xf>
    <xf numFmtId="0" fontId="27" fillId="0" borderId="0" xfId="43" applyFont="1" applyAlignment="1" applyProtection="1"/>
    <xf numFmtId="0" fontId="30" fillId="0" borderId="0" xfId="0" applyFont="1" applyAlignment="1" applyProtection="1">
      <alignment horizontal="center" vertical="center" wrapText="1"/>
    </xf>
    <xf numFmtId="0" fontId="23" fillId="0" borderId="0" xfId="0" applyFont="1" applyAlignment="1" applyProtection="1">
      <alignment wrapText="1"/>
    </xf>
    <xf numFmtId="0" fontId="23" fillId="0" borderId="0" xfId="0" applyFont="1" applyBorder="1" applyAlignment="1">
      <alignment horizontal="left"/>
    </xf>
    <xf numFmtId="0" fontId="23" fillId="0" borderId="0" xfId="0" applyFont="1" applyBorder="1" applyAlignment="1" applyProtection="1">
      <alignment horizontal="left" wrapText="1"/>
    </xf>
    <xf numFmtId="0" fontId="24" fillId="0" borderId="0" xfId="43" applyFont="1" applyAlignment="1" applyProtection="1">
      <alignment horizontal="center" vertical="center" wrapText="1"/>
    </xf>
    <xf numFmtId="0" fontId="24" fillId="0" borderId="0" xfId="43" applyFont="1" applyAlignment="1" applyProtection="1">
      <alignment horizontal="center" vertical="center"/>
    </xf>
    <xf numFmtId="0" fontId="24" fillId="23" borderId="3" xfId="43" applyFont="1" applyFill="1" applyBorder="1" applyAlignment="1" applyProtection="1">
      <alignment horizontal="center" vertical="center"/>
    </xf>
    <xf numFmtId="0" fontId="28" fillId="23" borderId="3" xfId="43" applyFont="1" applyFill="1" applyBorder="1" applyAlignment="1" applyProtection="1">
      <alignment horizontal="center" vertical="center"/>
    </xf>
    <xf numFmtId="0" fontId="27" fillId="5" borderId="3" xfId="43" applyFont="1" applyFill="1" applyBorder="1" applyAlignment="1" applyProtection="1">
      <alignment horizontal="center"/>
    </xf>
    <xf numFmtId="0" fontId="23" fillId="0" borderId="3" xfId="43" applyFont="1" applyBorder="1" applyAlignment="1" applyProtection="1">
      <protection locked="0"/>
    </xf>
    <xf numFmtId="0" fontId="33" fillId="0" borderId="0" xfId="0" applyFont="1" applyAlignment="1" applyProtection="1">
      <alignment horizontal="center" vertical="center" wrapText="1"/>
    </xf>
    <xf numFmtId="3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0" fontId="34" fillId="2" borderId="16" xfId="0" applyFont="1" applyFill="1" applyBorder="1" applyAlignment="1" applyProtection="1">
      <alignment horizontal="center" vertical="center" wrapText="1"/>
    </xf>
    <xf numFmtId="0" fontId="34" fillId="2" borderId="17" xfId="0" applyFont="1" applyFill="1" applyBorder="1" applyAlignment="1" applyProtection="1">
      <alignment horizontal="center" vertical="center" wrapText="1"/>
    </xf>
    <xf numFmtId="0" fontId="34" fillId="3" borderId="17" xfId="0" applyFont="1" applyFill="1" applyBorder="1" applyAlignment="1" applyProtection="1">
      <alignment horizontal="center" vertical="center" wrapText="1"/>
    </xf>
    <xf numFmtId="0" fontId="34" fillId="4" borderId="17" xfId="0" applyFont="1" applyFill="1" applyBorder="1" applyAlignment="1" applyProtection="1">
      <alignment horizontal="center" vertical="center" wrapText="1"/>
    </xf>
    <xf numFmtId="0" fontId="34" fillId="7" borderId="17" xfId="0" applyFont="1" applyFill="1" applyBorder="1" applyAlignment="1" applyProtection="1">
      <alignment horizontal="center" vertical="center" wrapText="1"/>
    </xf>
    <xf numFmtId="0" fontId="34" fillId="4" borderId="18" xfId="0" applyFont="1" applyFill="1" applyBorder="1" applyAlignment="1" applyProtection="1">
      <alignment horizontal="center" vertical="center" wrapText="1"/>
    </xf>
    <xf numFmtId="0" fontId="34" fillId="24" borderId="3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wrapText="1"/>
    </xf>
    <xf numFmtId="0" fontId="34" fillId="2" borderId="19" xfId="0" applyFont="1" applyFill="1" applyBorder="1" applyAlignment="1" applyProtection="1">
      <alignment horizontal="center" wrapText="1"/>
    </xf>
    <xf numFmtId="0" fontId="34" fillId="2" borderId="3" xfId="0" applyFont="1" applyFill="1" applyBorder="1" applyAlignment="1" applyProtection="1">
      <alignment horizontal="center" wrapText="1"/>
    </xf>
    <xf numFmtId="0" fontId="34" fillId="3" borderId="3" xfId="0" applyFont="1" applyFill="1" applyBorder="1" applyAlignment="1" applyProtection="1">
      <alignment horizontal="center" wrapText="1"/>
    </xf>
    <xf numFmtId="0" fontId="34" fillId="4" borderId="3" xfId="0" applyFont="1" applyFill="1" applyBorder="1" applyAlignment="1" applyProtection="1">
      <alignment horizontal="center" wrapText="1"/>
    </xf>
    <xf numFmtId="0" fontId="34" fillId="7" borderId="3" xfId="0" applyFont="1" applyFill="1" applyBorder="1" applyAlignment="1" applyProtection="1">
      <alignment horizontal="center" wrapText="1"/>
    </xf>
    <xf numFmtId="0" fontId="34" fillId="4" borderId="20" xfId="0" applyFont="1" applyFill="1" applyBorder="1" applyAlignment="1" applyProtection="1">
      <alignment horizontal="center" wrapText="1"/>
    </xf>
    <xf numFmtId="0" fontId="34" fillId="24" borderId="3" xfId="0" applyFont="1" applyFill="1" applyBorder="1" applyAlignment="1" applyProtection="1">
      <alignment horizontal="center" wrapText="1"/>
    </xf>
    <xf numFmtId="0" fontId="34" fillId="0" borderId="0" xfId="0" applyFont="1" applyAlignment="1" applyProtection="1">
      <alignment horizontal="center" wrapText="1"/>
    </xf>
    <xf numFmtId="0" fontId="33" fillId="23" borderId="3" xfId="0" applyFont="1" applyFill="1" applyBorder="1" applyAlignment="1" applyProtection="1">
      <alignment horizontal="center" vertical="center" wrapText="1"/>
    </xf>
    <xf numFmtId="0" fontId="0" fillId="0" borderId="19" xfId="0" applyBorder="1" applyAlignment="1">
      <alignment vertical="center"/>
    </xf>
    <xf numFmtId="0" fontId="3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24" borderId="3" xfId="0" applyFill="1" applyBorder="1" applyAlignment="1">
      <alignment horizontal="center" vertical="center"/>
    </xf>
    <xf numFmtId="2" fontId="0" fillId="26" borderId="3" xfId="0" applyNumberFormat="1" applyFill="1" applyBorder="1" applyAlignment="1">
      <alignment horizontal="center" vertical="center"/>
    </xf>
    <xf numFmtId="2" fontId="0" fillId="25" borderId="3" xfId="0" applyNumberFormat="1" applyFill="1" applyBorder="1" applyAlignment="1">
      <alignment horizontal="center" vertical="center"/>
    </xf>
    <xf numFmtId="0" fontId="36" fillId="0" borderId="3" xfId="0" applyFont="1" applyBorder="1" applyAlignment="1">
      <alignment vertical="center" wrapText="1"/>
    </xf>
    <xf numFmtId="0" fontId="0" fillId="27" borderId="21" xfId="0" applyFill="1" applyBorder="1" applyAlignment="1"/>
    <xf numFmtId="0" fontId="36" fillId="27" borderId="4" xfId="0" applyFont="1" applyFill="1" applyBorder="1" applyAlignment="1">
      <alignment horizontal="left" vertical="center" wrapText="1"/>
    </xf>
    <xf numFmtId="0" fontId="0" fillId="27" borderId="4" xfId="0" applyFill="1" applyBorder="1" applyAlignment="1"/>
    <xf numFmtId="2" fontId="32" fillId="27" borderId="4" xfId="0" applyNumberFormat="1" applyFont="1" applyFill="1" applyBorder="1" applyAlignment="1">
      <alignment horizontal="center"/>
    </xf>
    <xf numFmtId="2" fontId="32" fillId="27" borderId="5" xfId="0" applyNumberFormat="1" applyFont="1" applyFill="1" applyBorder="1" applyAlignment="1">
      <alignment horizontal="center"/>
    </xf>
    <xf numFmtId="2" fontId="32" fillId="27" borderId="4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33" fillId="23" borderId="15" xfId="0" applyFont="1" applyFill="1" applyBorder="1" applyAlignment="1" applyProtection="1">
      <alignment horizontal="center" vertical="center" wrapText="1"/>
    </xf>
    <xf numFmtId="0" fontId="33" fillId="23" borderId="4" xfId="0" applyFont="1" applyFill="1" applyBorder="1" applyAlignment="1" applyProtection="1">
      <alignment horizontal="center" vertical="center" wrapText="1"/>
    </xf>
    <xf numFmtId="0" fontId="32" fillId="27" borderId="2" xfId="0" applyFont="1" applyFill="1" applyBorder="1" applyAlignment="1">
      <alignment horizontal="center"/>
    </xf>
    <xf numFmtId="0" fontId="1" fillId="0" borderId="0" xfId="0" applyFont="1" applyBorder="1" applyAlignment="1" applyProtection="1">
      <alignment horizontal="left" wrapText="1"/>
    </xf>
    <xf numFmtId="0" fontId="0" fillId="0" borderId="0" xfId="0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wrapText="1"/>
    </xf>
    <xf numFmtId="0" fontId="1" fillId="0" borderId="0" xfId="0" applyFont="1" applyAlignment="1" applyProtection="1">
      <alignment horizontal="left" wrapText="1"/>
    </xf>
    <xf numFmtId="0" fontId="2" fillId="0" borderId="0" xfId="4" applyFont="1" applyAlignment="1" applyProtection="1">
      <alignment horizontal="left" vertical="center" wrapText="1"/>
      <protection locked="0"/>
    </xf>
    <xf numFmtId="0" fontId="2" fillId="0" borderId="0" xfId="4" applyFont="1" applyAlignment="1" applyProtection="1">
      <alignment horizontal="left" vertical="center" wrapText="1"/>
    </xf>
    <xf numFmtId="0" fontId="3" fillId="0" borderId="1" xfId="4" applyFont="1" applyBorder="1" applyAlignment="1" applyProtection="1">
      <alignment horizontal="left" wrapText="1"/>
      <protection locked="0"/>
    </xf>
    <xf numFmtId="0" fontId="3" fillId="0" borderId="1" xfId="4" applyFont="1" applyBorder="1" applyAlignment="1" applyProtection="1">
      <alignment horizontal="left" wrapText="1"/>
    </xf>
    <xf numFmtId="0" fontId="3" fillId="0" borderId="2" xfId="4" applyFont="1" applyBorder="1" applyAlignment="1" applyProtection="1">
      <alignment horizontal="left" wrapText="1"/>
      <protection locked="0"/>
    </xf>
    <xf numFmtId="0" fontId="3" fillId="0" borderId="2" xfId="4" applyFont="1" applyBorder="1" applyAlignment="1" applyProtection="1">
      <alignment horizontal="left" wrapText="1"/>
    </xf>
    <xf numFmtId="0" fontId="31" fillId="0" borderId="0" xfId="0" applyFont="1" applyAlignment="1">
      <alignment horizontal="center"/>
    </xf>
    <xf numFmtId="0" fontId="27" fillId="0" borderId="0" xfId="0" applyFont="1" applyAlignment="1" applyProtection="1">
      <alignment horizontal="center" wrapText="1"/>
    </xf>
    <xf numFmtId="0" fontId="23" fillId="0" borderId="3" xfId="0" applyFont="1" applyBorder="1" applyAlignment="1">
      <alignment horizontal="left"/>
    </xf>
    <xf numFmtId="0" fontId="27" fillId="5" borderId="3" xfId="43" applyFont="1" applyFill="1" applyBorder="1" applyAlignment="1" applyProtection="1">
      <alignment horizontal="center"/>
    </xf>
    <xf numFmtId="0" fontId="27" fillId="5" borderId="3" xfId="43" applyFont="1" applyFill="1" applyBorder="1" applyAlignment="1" applyProtection="1">
      <alignment horizontal="center" vertical="center"/>
    </xf>
    <xf numFmtId="0" fontId="23" fillId="0" borderId="3" xfId="0" applyFont="1" applyBorder="1" applyAlignment="1" applyProtection="1">
      <alignment horizontal="left" vertical="center" wrapText="1"/>
    </xf>
    <xf numFmtId="0" fontId="24" fillId="23" borderId="3" xfId="43" applyFont="1" applyFill="1" applyBorder="1" applyAlignment="1" applyProtection="1">
      <alignment horizontal="center" vertical="center" wrapText="1"/>
    </xf>
    <xf numFmtId="0" fontId="23" fillId="0" borderId="3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center" wrapText="1"/>
    </xf>
    <xf numFmtId="0" fontId="23" fillId="0" borderId="3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wrapText="1"/>
    </xf>
  </cellXfs>
  <cellStyles count="48">
    <cellStyle name="20% - Accent1" xfId="6"/>
    <cellStyle name="20% - Accent2" xfId="7"/>
    <cellStyle name="20% - Accent3" xfId="1"/>
    <cellStyle name="20% - Accent4" xfId="8"/>
    <cellStyle name="20% - Accent5" xfId="10"/>
    <cellStyle name="20% - Accent6" xfId="12"/>
    <cellStyle name="40% - Accent1" xfId="2"/>
    <cellStyle name="40% - Accent2" xfId="14"/>
    <cellStyle name="40% - Accent3" xfId="16"/>
    <cellStyle name="40% - Accent4" xfId="17"/>
    <cellStyle name="40% - Accent5" xfId="18"/>
    <cellStyle name="40% - Accent6" xfId="19"/>
    <cellStyle name="60% - Accent1" xfId="9"/>
    <cellStyle name="60% - Accent2" xfId="1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5"/>
    <cellStyle name="Check Cell" xfId="35"/>
    <cellStyle name="Explanatory Text" xfId="36"/>
    <cellStyle name="Good" xfId="21"/>
    <cellStyle name="Heading 1" xfId="37"/>
    <cellStyle name="Heading 2" xfId="34"/>
    <cellStyle name="Heading 3" xfId="38"/>
    <cellStyle name="Heading 4" xfId="39"/>
    <cellStyle name="Input" xfId="41"/>
    <cellStyle name="Linked Cell" xfId="42"/>
    <cellStyle name="Navadno" xfId="0" builtinId="0"/>
    <cellStyle name="Navadno 2" xfId="3"/>
    <cellStyle name="Navadno 3" xfId="44"/>
    <cellStyle name="Navadno 4" xfId="4"/>
    <cellStyle name="Navadno 5" xfId="40"/>
    <cellStyle name="Navadno 6" xfId="45"/>
    <cellStyle name="Navadno 7" xfId="43"/>
    <cellStyle name="Neutral" xfId="46"/>
    <cellStyle name="Note" xfId="33"/>
    <cellStyle name="Output" xfId="20"/>
    <cellStyle name="Title" xfId="13"/>
    <cellStyle name="Total" xfId="47"/>
    <cellStyle name="Warning Text" xfId="15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abSelected="1" view="pageBreakPreview" topLeftCell="A31" zoomScaleSheetLayoutView="100" workbookViewId="0">
      <selection activeCell="J56" sqref="J56"/>
    </sheetView>
  </sheetViews>
  <sheetFormatPr defaultColWidth="9.140625" defaultRowHeight="15" x14ac:dyDescent="0.25"/>
  <cols>
    <col min="1" max="1" width="4.42578125" style="30" bestFit="1" customWidth="1"/>
    <col min="2" max="2" width="7.140625" style="4" customWidth="1"/>
    <col min="3" max="3" width="30.7109375" style="4" customWidth="1"/>
    <col min="4" max="4" width="10.28515625" style="4" customWidth="1"/>
    <col min="5" max="5" width="9.140625" style="4"/>
    <col min="6" max="7" width="10.28515625" style="4" customWidth="1"/>
    <col min="8" max="8" width="13.7109375" style="4" customWidth="1"/>
    <col min="9" max="9" width="14.28515625" style="4" customWidth="1"/>
    <col min="10" max="10" width="19.7109375" style="4" customWidth="1"/>
    <col min="11" max="11" width="22" style="4" customWidth="1"/>
    <col min="12" max="12" width="21.5703125" style="4" customWidth="1"/>
    <col min="13" max="13" width="9.140625" style="4"/>
    <col min="14" max="14" width="11.85546875" style="4" customWidth="1"/>
    <col min="15" max="16384" width="9.140625" style="4"/>
  </cols>
  <sheetData>
    <row r="1" spans="1:15" s="3" customFormat="1" ht="26.25" customHeight="1" x14ac:dyDescent="0.25">
      <c r="A1" s="29"/>
      <c r="B1" s="77" t="s">
        <v>0</v>
      </c>
      <c r="C1" s="77"/>
      <c r="D1" s="77"/>
      <c r="E1" s="77"/>
      <c r="I1" s="78" t="s">
        <v>1</v>
      </c>
      <c r="J1" s="78"/>
      <c r="K1" s="78"/>
      <c r="L1" s="78"/>
    </row>
    <row r="2" spans="1:15" s="3" customFormat="1" x14ac:dyDescent="0.25">
      <c r="A2" s="29"/>
      <c r="B2" s="79" t="s">
        <v>81</v>
      </c>
      <c r="C2" s="79"/>
      <c r="D2" s="79"/>
      <c r="E2" s="79"/>
      <c r="I2" s="80" t="s">
        <v>2</v>
      </c>
      <c r="J2" s="80"/>
      <c r="K2" s="80"/>
      <c r="L2" s="80"/>
    </row>
    <row r="3" spans="1:15" s="3" customFormat="1" x14ac:dyDescent="0.25">
      <c r="A3" s="29"/>
      <c r="B3" s="81" t="s">
        <v>82</v>
      </c>
      <c r="C3" s="81"/>
      <c r="D3" s="81"/>
      <c r="E3" s="81"/>
      <c r="I3" s="82" t="s">
        <v>3</v>
      </c>
      <c r="J3" s="82"/>
      <c r="K3" s="82"/>
      <c r="L3" s="82"/>
    </row>
    <row r="4" spans="1:15" s="3" customFormat="1" x14ac:dyDescent="0.25">
      <c r="A4" s="29"/>
      <c r="B4" s="81" t="s">
        <v>83</v>
      </c>
      <c r="C4" s="81"/>
      <c r="D4" s="81"/>
      <c r="E4" s="81"/>
      <c r="I4" s="82" t="s">
        <v>4</v>
      </c>
      <c r="J4" s="82"/>
      <c r="K4" s="82"/>
      <c r="L4" s="82"/>
    </row>
    <row r="5" spans="1:15" s="3" customFormat="1" x14ac:dyDescent="0.25">
      <c r="A5" s="29"/>
      <c r="B5" s="81" t="s">
        <v>84</v>
      </c>
      <c r="C5" s="81"/>
      <c r="D5" s="81"/>
      <c r="E5" s="81"/>
      <c r="I5" s="82" t="s">
        <v>5</v>
      </c>
      <c r="J5" s="82"/>
      <c r="K5" s="82"/>
      <c r="L5" s="82"/>
    </row>
    <row r="6" spans="1:15" s="3" customFormat="1" x14ac:dyDescent="0.25">
      <c r="A6" s="29"/>
      <c r="B6" s="81" t="s">
        <v>85</v>
      </c>
      <c r="C6" s="81"/>
      <c r="D6" s="81"/>
      <c r="E6" s="81"/>
      <c r="I6" s="82" t="s">
        <v>6</v>
      </c>
      <c r="J6" s="82"/>
      <c r="K6" s="82"/>
      <c r="L6" s="82"/>
    </row>
    <row r="8" spans="1:15" ht="18.75" x14ac:dyDescent="0.3">
      <c r="H8" s="5" t="s">
        <v>7</v>
      </c>
    </row>
    <row r="9" spans="1:15" ht="18.75" x14ac:dyDescent="0.3">
      <c r="F9" s="6" t="s">
        <v>8</v>
      </c>
      <c r="G9" s="5" t="s">
        <v>9</v>
      </c>
      <c r="H9" s="7" t="s">
        <v>114</v>
      </c>
    </row>
    <row r="11" spans="1:15" s="3" customFormat="1" ht="60" x14ac:dyDescent="0.25">
      <c r="A11" s="89" t="s">
        <v>79</v>
      </c>
      <c r="B11" s="8" t="s">
        <v>10</v>
      </c>
      <c r="C11" s="8" t="s">
        <v>11</v>
      </c>
      <c r="D11" s="8" t="s">
        <v>12</v>
      </c>
      <c r="E11" s="8" t="s">
        <v>13</v>
      </c>
      <c r="F11" s="9" t="s">
        <v>14</v>
      </c>
      <c r="G11" s="9" t="s">
        <v>15</v>
      </c>
      <c r="H11" s="10" t="s">
        <v>16</v>
      </c>
      <c r="I11" s="10" t="s">
        <v>17</v>
      </c>
      <c r="J11" s="11" t="s">
        <v>18</v>
      </c>
      <c r="K11" s="11" t="s">
        <v>115</v>
      </c>
      <c r="L11" s="11" t="s">
        <v>19</v>
      </c>
      <c r="M11" s="11" t="s">
        <v>15</v>
      </c>
      <c r="N11" s="10" t="s">
        <v>20</v>
      </c>
      <c r="O11" s="12" t="s">
        <v>96</v>
      </c>
    </row>
    <row r="12" spans="1:15" s="18" customFormat="1" ht="18" customHeight="1" x14ac:dyDescent="0.2">
      <c r="A12" s="89"/>
      <c r="B12" s="13">
        <v>0</v>
      </c>
      <c r="C12" s="13">
        <v>1</v>
      </c>
      <c r="D12" s="13">
        <v>2</v>
      </c>
      <c r="E12" s="13">
        <v>3</v>
      </c>
      <c r="F12" s="14">
        <v>4</v>
      </c>
      <c r="G12" s="14">
        <v>5</v>
      </c>
      <c r="H12" s="15" t="s">
        <v>21</v>
      </c>
      <c r="I12" s="15" t="s">
        <v>22</v>
      </c>
      <c r="J12" s="16">
        <v>8</v>
      </c>
      <c r="K12" s="16">
        <v>9</v>
      </c>
      <c r="L12" s="16">
        <v>10</v>
      </c>
      <c r="M12" s="16">
        <v>11</v>
      </c>
      <c r="N12" s="15" t="s">
        <v>23</v>
      </c>
      <c r="O12" s="17">
        <v>13</v>
      </c>
    </row>
    <row r="13" spans="1:15" x14ac:dyDescent="0.25">
      <c r="A13" s="89"/>
      <c r="B13" s="86" t="s">
        <v>95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</row>
    <row r="14" spans="1:15" ht="29.25" customHeight="1" x14ac:dyDescent="0.25">
      <c r="A14" s="31">
        <v>1224</v>
      </c>
      <c r="B14" s="2">
        <v>1</v>
      </c>
      <c r="C14" s="1" t="s">
        <v>25</v>
      </c>
      <c r="D14" s="2">
        <v>10</v>
      </c>
      <c r="E14" s="2" t="s">
        <v>33</v>
      </c>
      <c r="F14" s="19"/>
      <c r="G14" s="20">
        <v>9.5</v>
      </c>
      <c r="H14" s="21">
        <f t="shared" ref="H14" si="0">F14*1.095</f>
        <v>0</v>
      </c>
      <c r="I14" s="21">
        <f t="shared" ref="I14" si="1">H14*D14</f>
        <v>0</v>
      </c>
      <c r="J14" s="19"/>
      <c r="K14" s="19"/>
      <c r="L14" s="19"/>
      <c r="M14" s="20">
        <v>9.5</v>
      </c>
      <c r="N14" s="21">
        <f t="shared" ref="N14" si="2">L14*1.095</f>
        <v>0</v>
      </c>
      <c r="O14" s="34"/>
    </row>
    <row r="15" spans="1:15" ht="25.5" customHeight="1" x14ac:dyDescent="0.25">
      <c r="A15" s="31">
        <v>1229</v>
      </c>
      <c r="B15" s="2">
        <f>B14+1</f>
        <v>2</v>
      </c>
      <c r="C15" s="1" t="s">
        <v>28</v>
      </c>
      <c r="D15" s="2">
        <v>2.5</v>
      </c>
      <c r="E15" s="2" t="s">
        <v>33</v>
      </c>
      <c r="F15" s="19"/>
      <c r="G15" s="20">
        <v>9.5</v>
      </c>
      <c r="H15" s="21">
        <f>F15*1.095</f>
        <v>0</v>
      </c>
      <c r="I15" s="21">
        <f>H15*D15</f>
        <v>0</v>
      </c>
      <c r="J15" s="19"/>
      <c r="K15" s="19"/>
      <c r="L15" s="19"/>
      <c r="M15" s="20">
        <v>9.5</v>
      </c>
      <c r="N15" s="21">
        <f>L15*1.095</f>
        <v>0</v>
      </c>
      <c r="O15" s="34"/>
    </row>
    <row r="16" spans="1:15" ht="25.5" customHeight="1" x14ac:dyDescent="0.25">
      <c r="A16" s="31">
        <v>1231</v>
      </c>
      <c r="B16" s="2">
        <f t="shared" ref="B16:B17" si="3">B15+1</f>
        <v>3</v>
      </c>
      <c r="C16" s="1" t="s">
        <v>30</v>
      </c>
      <c r="D16" s="2">
        <v>15</v>
      </c>
      <c r="E16" s="2" t="s">
        <v>33</v>
      </c>
      <c r="F16" s="19"/>
      <c r="G16" s="20">
        <v>9.5</v>
      </c>
      <c r="H16" s="21">
        <f>F16*1.095</f>
        <v>0</v>
      </c>
      <c r="I16" s="21">
        <f>H16*D16</f>
        <v>0</v>
      </c>
      <c r="J16" s="19"/>
      <c r="K16" s="19"/>
      <c r="L16" s="19"/>
      <c r="M16" s="20">
        <v>9.5</v>
      </c>
      <c r="N16" s="21">
        <f>L16*1.095</f>
        <v>0</v>
      </c>
      <c r="O16" s="34"/>
    </row>
    <row r="17" spans="1:15" ht="32.25" customHeight="1" x14ac:dyDescent="0.25">
      <c r="A17" s="31">
        <v>1236</v>
      </c>
      <c r="B17" s="2">
        <f t="shared" si="3"/>
        <v>4</v>
      </c>
      <c r="C17" s="1" t="s">
        <v>31</v>
      </c>
      <c r="D17" s="2">
        <v>2.5</v>
      </c>
      <c r="E17" s="2" t="s">
        <v>33</v>
      </c>
      <c r="F17" s="19"/>
      <c r="G17" s="20">
        <v>9.5</v>
      </c>
      <c r="H17" s="21">
        <f>F17*1.095</f>
        <v>0</v>
      </c>
      <c r="I17" s="21">
        <f>H17*D17</f>
        <v>0</v>
      </c>
      <c r="J17" s="19"/>
      <c r="K17" s="19"/>
      <c r="L17" s="19"/>
      <c r="M17" s="20">
        <v>9.5</v>
      </c>
      <c r="N17" s="21">
        <f>L17*1.095</f>
        <v>0</v>
      </c>
      <c r="O17" s="34"/>
    </row>
    <row r="18" spans="1:15" x14ac:dyDescent="0.25">
      <c r="A18" s="31"/>
      <c r="B18" s="87" t="s">
        <v>94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</row>
    <row r="19" spans="1:15" ht="25.5" x14ac:dyDescent="0.25">
      <c r="A19" s="31">
        <v>1225</v>
      </c>
      <c r="B19" s="2">
        <f>B17+1</f>
        <v>5</v>
      </c>
      <c r="C19" s="1" t="s">
        <v>32</v>
      </c>
      <c r="D19" s="2">
        <v>18</v>
      </c>
      <c r="E19" s="2" t="s">
        <v>33</v>
      </c>
      <c r="F19" s="19"/>
      <c r="G19" s="20">
        <v>9.5</v>
      </c>
      <c r="H19" s="21">
        <f t="shared" ref="H19" si="4">F19*1.095</f>
        <v>0</v>
      </c>
      <c r="I19" s="21">
        <f t="shared" ref="I19" si="5">H19*D19</f>
        <v>0</v>
      </c>
      <c r="J19" s="19"/>
      <c r="K19" s="19"/>
      <c r="L19" s="19"/>
      <c r="M19" s="20">
        <v>9.5</v>
      </c>
      <c r="N19" s="21">
        <f t="shared" ref="N19:N41" si="6">L19*1.095</f>
        <v>0</v>
      </c>
      <c r="O19" s="34"/>
    </row>
    <row r="20" spans="1:15" ht="25.5" x14ac:dyDescent="0.25">
      <c r="A20" s="31"/>
      <c r="B20" s="2">
        <f>B19+1</f>
        <v>6</v>
      </c>
      <c r="C20" s="1" t="s">
        <v>88</v>
      </c>
      <c r="D20" s="2">
        <v>20</v>
      </c>
      <c r="E20" s="2" t="s">
        <v>33</v>
      </c>
      <c r="F20" s="19"/>
      <c r="G20" s="20">
        <v>9.5</v>
      </c>
      <c r="H20" s="21">
        <f t="shared" ref="H20:H41" si="7">F20*1.095</f>
        <v>0</v>
      </c>
      <c r="I20" s="21">
        <f t="shared" ref="I20:I41" si="8">H20*D20</f>
        <v>0</v>
      </c>
      <c r="J20" s="19"/>
      <c r="K20" s="19"/>
      <c r="L20" s="19"/>
      <c r="M20" s="20">
        <v>9.5</v>
      </c>
      <c r="N20" s="21">
        <f t="shared" si="6"/>
        <v>0</v>
      </c>
      <c r="O20" s="34"/>
    </row>
    <row r="21" spans="1:15" ht="25.5" x14ac:dyDescent="0.25">
      <c r="A21" s="31">
        <v>1226</v>
      </c>
      <c r="B21" s="2">
        <f t="shared" ref="B21:B35" si="9">B20+1</f>
        <v>7</v>
      </c>
      <c r="C21" s="1" t="s">
        <v>34</v>
      </c>
      <c r="D21" s="2">
        <v>12</v>
      </c>
      <c r="E21" s="2" t="s">
        <v>33</v>
      </c>
      <c r="F21" s="19"/>
      <c r="G21" s="20">
        <v>9.5</v>
      </c>
      <c r="H21" s="21">
        <f t="shared" si="7"/>
        <v>0</v>
      </c>
      <c r="I21" s="21">
        <f t="shared" si="8"/>
        <v>0</v>
      </c>
      <c r="J21" s="19"/>
      <c r="K21" s="19"/>
      <c r="L21" s="19"/>
      <c r="M21" s="20">
        <v>9.5</v>
      </c>
      <c r="N21" s="21">
        <f t="shared" si="6"/>
        <v>0</v>
      </c>
      <c r="O21" s="34"/>
    </row>
    <row r="22" spans="1:15" ht="25.5" x14ac:dyDescent="0.25">
      <c r="A22" s="31"/>
      <c r="B22" s="2">
        <f t="shared" si="9"/>
        <v>8</v>
      </c>
      <c r="C22" s="1" t="s">
        <v>89</v>
      </c>
      <c r="D22" s="2">
        <v>5</v>
      </c>
      <c r="E22" s="2" t="s">
        <v>33</v>
      </c>
      <c r="F22" s="19"/>
      <c r="G22" s="20">
        <v>9.5</v>
      </c>
      <c r="H22" s="21">
        <f t="shared" si="7"/>
        <v>0</v>
      </c>
      <c r="I22" s="21">
        <f t="shared" si="8"/>
        <v>0</v>
      </c>
      <c r="J22" s="19"/>
      <c r="K22" s="19"/>
      <c r="L22" s="19"/>
      <c r="M22" s="20">
        <v>9.5</v>
      </c>
      <c r="N22" s="21">
        <f t="shared" si="6"/>
        <v>0</v>
      </c>
      <c r="O22" s="34"/>
    </row>
    <row r="23" spans="1:15" ht="25.5" x14ac:dyDescent="0.25">
      <c r="A23" s="31">
        <v>1227</v>
      </c>
      <c r="B23" s="2">
        <f t="shared" si="9"/>
        <v>9</v>
      </c>
      <c r="C23" s="1" t="s">
        <v>35</v>
      </c>
      <c r="D23" s="2">
        <v>40</v>
      </c>
      <c r="E23" s="2" t="s">
        <v>33</v>
      </c>
      <c r="F23" s="19"/>
      <c r="G23" s="20">
        <v>9.5</v>
      </c>
      <c r="H23" s="21">
        <f t="shared" si="7"/>
        <v>0</v>
      </c>
      <c r="I23" s="21">
        <f t="shared" si="8"/>
        <v>0</v>
      </c>
      <c r="J23" s="19"/>
      <c r="K23" s="19"/>
      <c r="L23" s="19"/>
      <c r="M23" s="20">
        <v>9.5</v>
      </c>
      <c r="N23" s="21">
        <f t="shared" si="6"/>
        <v>0</v>
      </c>
      <c r="O23" s="34"/>
    </row>
    <row r="24" spans="1:15" ht="25.5" x14ac:dyDescent="0.25">
      <c r="A24" s="31">
        <v>1228</v>
      </c>
      <c r="B24" s="2">
        <f t="shared" si="9"/>
        <v>10</v>
      </c>
      <c r="C24" s="1" t="s">
        <v>92</v>
      </c>
      <c r="D24" s="2">
        <v>60</v>
      </c>
      <c r="E24" s="2" t="s">
        <v>33</v>
      </c>
      <c r="F24" s="19"/>
      <c r="G24" s="20">
        <v>9.5</v>
      </c>
      <c r="H24" s="21">
        <f t="shared" si="7"/>
        <v>0</v>
      </c>
      <c r="I24" s="21">
        <f t="shared" si="8"/>
        <v>0</v>
      </c>
      <c r="J24" s="19"/>
      <c r="K24" s="19"/>
      <c r="L24" s="19"/>
      <c r="M24" s="20">
        <v>9.5</v>
      </c>
      <c r="N24" s="21">
        <f t="shared" si="6"/>
        <v>0</v>
      </c>
      <c r="O24" s="34"/>
    </row>
    <row r="25" spans="1:15" ht="38.25" x14ac:dyDescent="0.25">
      <c r="A25" s="31"/>
      <c r="B25" s="2">
        <f t="shared" si="9"/>
        <v>11</v>
      </c>
      <c r="C25" s="1" t="s">
        <v>93</v>
      </c>
      <c r="D25" s="2">
        <v>10</v>
      </c>
      <c r="E25" s="2" t="s">
        <v>33</v>
      </c>
      <c r="F25" s="19"/>
      <c r="G25" s="20">
        <v>9.5</v>
      </c>
      <c r="H25" s="21">
        <f t="shared" si="7"/>
        <v>0</v>
      </c>
      <c r="I25" s="21">
        <f t="shared" si="8"/>
        <v>0</v>
      </c>
      <c r="J25" s="19"/>
      <c r="K25" s="19"/>
      <c r="L25" s="19"/>
      <c r="M25" s="20">
        <v>9.5</v>
      </c>
      <c r="N25" s="21">
        <f t="shared" si="6"/>
        <v>0</v>
      </c>
      <c r="O25" s="34"/>
    </row>
    <row r="26" spans="1:15" ht="25.5" x14ac:dyDescent="0.25">
      <c r="A26" s="31">
        <v>1230</v>
      </c>
      <c r="B26" s="2">
        <f t="shared" si="9"/>
        <v>12</v>
      </c>
      <c r="C26" s="1" t="s">
        <v>36</v>
      </c>
      <c r="D26" s="2">
        <v>47</v>
      </c>
      <c r="E26" s="2" t="s">
        <v>33</v>
      </c>
      <c r="F26" s="19"/>
      <c r="G26" s="20">
        <v>9.5</v>
      </c>
      <c r="H26" s="21">
        <f t="shared" si="7"/>
        <v>0</v>
      </c>
      <c r="I26" s="21">
        <f t="shared" si="8"/>
        <v>0</v>
      </c>
      <c r="J26" s="19"/>
      <c r="K26" s="19"/>
      <c r="L26" s="19"/>
      <c r="M26" s="20">
        <v>9.5</v>
      </c>
      <c r="N26" s="21">
        <f t="shared" si="6"/>
        <v>0</v>
      </c>
      <c r="O26" s="34"/>
    </row>
    <row r="27" spans="1:15" ht="38.25" x14ac:dyDescent="0.25">
      <c r="A27" s="31"/>
      <c r="B27" s="2">
        <f t="shared" si="9"/>
        <v>13</v>
      </c>
      <c r="C27" s="1" t="s">
        <v>113</v>
      </c>
      <c r="D27" s="2">
        <v>5</v>
      </c>
      <c r="E27" s="2" t="s">
        <v>33</v>
      </c>
      <c r="F27" s="19"/>
      <c r="G27" s="20">
        <v>9.5</v>
      </c>
      <c r="H27" s="21">
        <f t="shared" si="7"/>
        <v>0</v>
      </c>
      <c r="I27" s="21">
        <f t="shared" si="8"/>
        <v>0</v>
      </c>
      <c r="J27" s="19"/>
      <c r="K27" s="19"/>
      <c r="L27" s="19"/>
      <c r="M27" s="20">
        <v>9.5</v>
      </c>
      <c r="N27" s="21">
        <f t="shared" si="6"/>
        <v>0</v>
      </c>
      <c r="O27" s="34"/>
    </row>
    <row r="28" spans="1:15" ht="25.5" x14ac:dyDescent="0.25">
      <c r="A28" s="31">
        <v>1692</v>
      </c>
      <c r="B28" s="2">
        <f t="shared" si="9"/>
        <v>14</v>
      </c>
      <c r="C28" s="1" t="s">
        <v>80</v>
      </c>
      <c r="D28" s="2">
        <v>5</v>
      </c>
      <c r="E28" s="2" t="s">
        <v>33</v>
      </c>
      <c r="F28" s="19"/>
      <c r="G28" s="20">
        <v>9.5</v>
      </c>
      <c r="H28" s="21">
        <f t="shared" si="7"/>
        <v>0</v>
      </c>
      <c r="I28" s="21">
        <f t="shared" si="8"/>
        <v>0</v>
      </c>
      <c r="J28" s="19"/>
      <c r="K28" s="19"/>
      <c r="L28" s="19"/>
      <c r="M28" s="20">
        <v>9.5</v>
      </c>
      <c r="N28" s="21">
        <f t="shared" si="6"/>
        <v>0</v>
      </c>
      <c r="O28" s="34"/>
    </row>
    <row r="29" spans="1:15" ht="25.5" x14ac:dyDescent="0.25">
      <c r="A29" s="31"/>
      <c r="B29" s="2">
        <f t="shared" si="9"/>
        <v>15</v>
      </c>
      <c r="C29" s="1" t="s">
        <v>86</v>
      </c>
      <c r="D29" s="2">
        <v>5</v>
      </c>
      <c r="E29" s="2" t="s">
        <v>33</v>
      </c>
      <c r="F29" s="19"/>
      <c r="G29" s="20">
        <v>9.5</v>
      </c>
      <c r="H29" s="21">
        <f t="shared" si="7"/>
        <v>0</v>
      </c>
      <c r="I29" s="21">
        <f t="shared" si="8"/>
        <v>0</v>
      </c>
      <c r="J29" s="19"/>
      <c r="K29" s="19"/>
      <c r="L29" s="19"/>
      <c r="M29" s="20">
        <v>9.5</v>
      </c>
      <c r="N29" s="21">
        <f t="shared" si="6"/>
        <v>0</v>
      </c>
      <c r="O29" s="34"/>
    </row>
    <row r="30" spans="1:15" ht="25.5" x14ac:dyDescent="0.25">
      <c r="A30" s="31">
        <v>1232</v>
      </c>
      <c r="B30" s="2">
        <f t="shared" si="9"/>
        <v>16</v>
      </c>
      <c r="C30" s="1" t="s">
        <v>37</v>
      </c>
      <c r="D30" s="2">
        <v>7</v>
      </c>
      <c r="E30" s="2" t="s">
        <v>33</v>
      </c>
      <c r="F30" s="19"/>
      <c r="G30" s="20">
        <v>9.5</v>
      </c>
      <c r="H30" s="21">
        <f t="shared" si="7"/>
        <v>0</v>
      </c>
      <c r="I30" s="21">
        <f t="shared" si="8"/>
        <v>0</v>
      </c>
      <c r="J30" s="19"/>
      <c r="K30" s="19"/>
      <c r="L30" s="19"/>
      <c r="M30" s="20">
        <v>9.5</v>
      </c>
      <c r="N30" s="21">
        <f t="shared" si="6"/>
        <v>0</v>
      </c>
      <c r="O30" s="34"/>
    </row>
    <row r="31" spans="1:15" ht="25.5" x14ac:dyDescent="0.25">
      <c r="A31" s="31">
        <v>1233</v>
      </c>
      <c r="B31" s="2">
        <f t="shared" si="9"/>
        <v>17</v>
      </c>
      <c r="C31" s="1" t="s">
        <v>38</v>
      </c>
      <c r="D31" s="2">
        <v>2.5</v>
      </c>
      <c r="E31" s="2" t="s">
        <v>33</v>
      </c>
      <c r="F31" s="19"/>
      <c r="G31" s="20">
        <v>9.5</v>
      </c>
      <c r="H31" s="21">
        <f t="shared" si="7"/>
        <v>0</v>
      </c>
      <c r="I31" s="21">
        <f t="shared" si="8"/>
        <v>0</v>
      </c>
      <c r="J31" s="19"/>
      <c r="K31" s="19"/>
      <c r="L31" s="19"/>
      <c r="M31" s="20">
        <v>9.5</v>
      </c>
      <c r="N31" s="21">
        <f t="shared" si="6"/>
        <v>0</v>
      </c>
      <c r="O31" s="34"/>
    </row>
    <row r="32" spans="1:15" ht="25.5" x14ac:dyDescent="0.25">
      <c r="A32" s="31">
        <v>1234</v>
      </c>
      <c r="B32" s="2">
        <f t="shared" si="9"/>
        <v>18</v>
      </c>
      <c r="C32" s="1" t="s">
        <v>39</v>
      </c>
      <c r="D32" s="2">
        <v>10</v>
      </c>
      <c r="E32" s="2" t="s">
        <v>33</v>
      </c>
      <c r="F32" s="19"/>
      <c r="G32" s="20">
        <v>9.5</v>
      </c>
      <c r="H32" s="21">
        <f t="shared" si="7"/>
        <v>0</v>
      </c>
      <c r="I32" s="21">
        <f t="shared" si="8"/>
        <v>0</v>
      </c>
      <c r="J32" s="19"/>
      <c r="K32" s="19"/>
      <c r="L32" s="19"/>
      <c r="M32" s="20">
        <v>9.5</v>
      </c>
      <c r="N32" s="21">
        <f t="shared" si="6"/>
        <v>0</v>
      </c>
      <c r="O32" s="34"/>
    </row>
    <row r="33" spans="1:15" ht="25.5" x14ac:dyDescent="0.25">
      <c r="A33" s="31">
        <v>1235</v>
      </c>
      <c r="B33" s="2">
        <f t="shared" si="9"/>
        <v>19</v>
      </c>
      <c r="C33" s="1" t="s">
        <v>40</v>
      </c>
      <c r="D33" s="2">
        <v>5</v>
      </c>
      <c r="E33" s="2" t="s">
        <v>33</v>
      </c>
      <c r="F33" s="19"/>
      <c r="G33" s="20">
        <v>9.5</v>
      </c>
      <c r="H33" s="21">
        <f t="shared" si="7"/>
        <v>0</v>
      </c>
      <c r="I33" s="21">
        <f t="shared" si="8"/>
        <v>0</v>
      </c>
      <c r="J33" s="19"/>
      <c r="K33" s="19"/>
      <c r="L33" s="19"/>
      <c r="M33" s="20">
        <v>9.5</v>
      </c>
      <c r="N33" s="21">
        <f t="shared" si="6"/>
        <v>0</v>
      </c>
      <c r="O33" s="34"/>
    </row>
    <row r="34" spans="1:15" ht="38.25" x14ac:dyDescent="0.25">
      <c r="A34" s="31"/>
      <c r="B34" s="2">
        <f t="shared" si="9"/>
        <v>20</v>
      </c>
      <c r="C34" s="1" t="s">
        <v>90</v>
      </c>
      <c r="D34" s="2">
        <v>5</v>
      </c>
      <c r="E34" s="2" t="s">
        <v>33</v>
      </c>
      <c r="F34" s="19"/>
      <c r="G34" s="20">
        <v>9.5</v>
      </c>
      <c r="H34" s="21">
        <f t="shared" si="7"/>
        <v>0</v>
      </c>
      <c r="I34" s="21">
        <f t="shared" si="8"/>
        <v>0</v>
      </c>
      <c r="J34" s="19"/>
      <c r="K34" s="19"/>
      <c r="L34" s="19"/>
      <c r="M34" s="20">
        <v>9.5</v>
      </c>
      <c r="N34" s="21">
        <f t="shared" si="6"/>
        <v>0</v>
      </c>
      <c r="O34" s="34"/>
    </row>
    <row r="35" spans="1:15" ht="25.5" x14ac:dyDescent="0.25">
      <c r="A35" s="31"/>
      <c r="B35" s="2">
        <f t="shared" si="9"/>
        <v>21</v>
      </c>
      <c r="C35" s="1" t="s">
        <v>91</v>
      </c>
      <c r="D35" s="2">
        <v>20</v>
      </c>
      <c r="E35" s="2" t="s">
        <v>33</v>
      </c>
      <c r="F35" s="19"/>
      <c r="G35" s="20">
        <v>9.5</v>
      </c>
      <c r="H35" s="21">
        <f t="shared" si="7"/>
        <v>0</v>
      </c>
      <c r="I35" s="21">
        <f t="shared" si="8"/>
        <v>0</v>
      </c>
      <c r="J35" s="19"/>
      <c r="K35" s="19"/>
      <c r="L35" s="19"/>
      <c r="M35" s="20">
        <v>9.5</v>
      </c>
      <c r="N35" s="21">
        <f t="shared" si="6"/>
        <v>0</v>
      </c>
      <c r="O35" s="34"/>
    </row>
    <row r="36" spans="1:15" ht="38.25" x14ac:dyDescent="0.25">
      <c r="A36" s="31">
        <v>1237</v>
      </c>
      <c r="B36" s="2">
        <f>B35+1</f>
        <v>22</v>
      </c>
      <c r="C36" s="1" t="s">
        <v>41</v>
      </c>
      <c r="D36" s="2">
        <v>40</v>
      </c>
      <c r="E36" s="2" t="s">
        <v>33</v>
      </c>
      <c r="F36" s="19"/>
      <c r="G36" s="20">
        <v>9.5</v>
      </c>
      <c r="H36" s="21">
        <f t="shared" si="7"/>
        <v>0</v>
      </c>
      <c r="I36" s="21">
        <f t="shared" si="8"/>
        <v>0</v>
      </c>
      <c r="J36" s="19"/>
      <c r="K36" s="19"/>
      <c r="L36" s="19"/>
      <c r="M36" s="20">
        <v>9.5</v>
      </c>
      <c r="N36" s="21">
        <f t="shared" si="6"/>
        <v>0</v>
      </c>
      <c r="O36" s="34"/>
    </row>
    <row r="37" spans="1:15" ht="25.5" x14ac:dyDescent="0.25">
      <c r="A37" s="31">
        <v>1244</v>
      </c>
      <c r="B37" s="2">
        <f t="shared" ref="B37:B41" si="10">B36+1</f>
        <v>23</v>
      </c>
      <c r="C37" s="1" t="s">
        <v>87</v>
      </c>
      <c r="D37" s="2">
        <v>50</v>
      </c>
      <c r="E37" s="2" t="s">
        <v>33</v>
      </c>
      <c r="F37" s="19"/>
      <c r="G37" s="20">
        <v>9.5</v>
      </c>
      <c r="H37" s="21">
        <f t="shared" si="7"/>
        <v>0</v>
      </c>
      <c r="I37" s="21">
        <f t="shared" si="8"/>
        <v>0</v>
      </c>
      <c r="J37" s="19"/>
      <c r="K37" s="19"/>
      <c r="L37" s="19"/>
      <c r="M37" s="20">
        <v>9.5</v>
      </c>
      <c r="N37" s="21">
        <f t="shared" si="6"/>
        <v>0</v>
      </c>
      <c r="O37" s="34"/>
    </row>
    <row r="38" spans="1:15" ht="25.5" x14ac:dyDescent="0.25">
      <c r="A38" s="31">
        <v>1246</v>
      </c>
      <c r="B38" s="2">
        <f t="shared" si="10"/>
        <v>24</v>
      </c>
      <c r="C38" s="1" t="s">
        <v>42</v>
      </c>
      <c r="D38" s="2">
        <v>80</v>
      </c>
      <c r="E38" s="2" t="s">
        <v>33</v>
      </c>
      <c r="F38" s="19"/>
      <c r="G38" s="20">
        <v>9.5</v>
      </c>
      <c r="H38" s="21">
        <f t="shared" si="7"/>
        <v>0</v>
      </c>
      <c r="I38" s="21">
        <f t="shared" si="8"/>
        <v>0</v>
      </c>
      <c r="J38" s="19"/>
      <c r="K38" s="19"/>
      <c r="L38" s="19"/>
      <c r="M38" s="20">
        <v>9.5</v>
      </c>
      <c r="N38" s="21">
        <f t="shared" si="6"/>
        <v>0</v>
      </c>
      <c r="O38" s="34"/>
    </row>
    <row r="39" spans="1:15" ht="38.25" x14ac:dyDescent="0.25">
      <c r="A39" s="31">
        <v>1245</v>
      </c>
      <c r="B39" s="2">
        <f t="shared" si="10"/>
        <v>25</v>
      </c>
      <c r="C39" s="1" t="s">
        <v>43</v>
      </c>
      <c r="D39" s="2">
        <v>45</v>
      </c>
      <c r="E39" s="2" t="s">
        <v>33</v>
      </c>
      <c r="F39" s="19"/>
      <c r="G39" s="20">
        <v>9.5</v>
      </c>
      <c r="H39" s="21">
        <f t="shared" si="7"/>
        <v>0</v>
      </c>
      <c r="I39" s="21">
        <f t="shared" si="8"/>
        <v>0</v>
      </c>
      <c r="J39" s="19"/>
      <c r="K39" s="19"/>
      <c r="L39" s="19"/>
      <c r="M39" s="20">
        <v>9.5</v>
      </c>
      <c r="N39" s="21">
        <f t="shared" si="6"/>
        <v>0</v>
      </c>
      <c r="O39" s="34"/>
    </row>
    <row r="40" spans="1:15" ht="25.5" x14ac:dyDescent="0.25">
      <c r="A40" s="31">
        <v>1247</v>
      </c>
      <c r="B40" s="2">
        <f t="shared" si="10"/>
        <v>26</v>
      </c>
      <c r="C40" s="1" t="s">
        <v>44</v>
      </c>
      <c r="D40" s="2">
        <v>5</v>
      </c>
      <c r="E40" s="2" t="s">
        <v>33</v>
      </c>
      <c r="F40" s="19"/>
      <c r="G40" s="20">
        <v>9.5</v>
      </c>
      <c r="H40" s="21">
        <f t="shared" si="7"/>
        <v>0</v>
      </c>
      <c r="I40" s="21">
        <f t="shared" si="8"/>
        <v>0</v>
      </c>
      <c r="J40" s="19"/>
      <c r="K40" s="19"/>
      <c r="L40" s="19"/>
      <c r="M40" s="20">
        <v>9.5</v>
      </c>
      <c r="N40" s="21">
        <f t="shared" si="6"/>
        <v>0</v>
      </c>
      <c r="O40" s="34"/>
    </row>
    <row r="41" spans="1:15" ht="25.5" x14ac:dyDescent="0.25">
      <c r="A41" s="31">
        <v>1248</v>
      </c>
      <c r="B41" s="2">
        <f t="shared" si="10"/>
        <v>27</v>
      </c>
      <c r="C41" s="1" t="s">
        <v>45</v>
      </c>
      <c r="D41" s="2">
        <v>5</v>
      </c>
      <c r="E41" s="2" t="s">
        <v>33</v>
      </c>
      <c r="F41" s="19"/>
      <c r="G41" s="20">
        <v>9.5</v>
      </c>
      <c r="H41" s="21">
        <f t="shared" si="7"/>
        <v>0</v>
      </c>
      <c r="I41" s="21">
        <f t="shared" si="8"/>
        <v>0</v>
      </c>
      <c r="J41" s="19"/>
      <c r="K41" s="19"/>
      <c r="L41" s="19"/>
      <c r="M41" s="20">
        <v>9.5</v>
      </c>
      <c r="N41" s="21">
        <f t="shared" si="6"/>
        <v>0</v>
      </c>
      <c r="O41" s="34"/>
    </row>
    <row r="42" spans="1:15" s="24" customFormat="1" ht="19.5" customHeight="1" x14ac:dyDescent="0.25">
      <c r="A42" s="32"/>
      <c r="B42" s="33"/>
      <c r="C42" s="22" t="s">
        <v>46</v>
      </c>
      <c r="D42" s="33"/>
      <c r="E42" s="33"/>
      <c r="F42" s="23"/>
      <c r="G42" s="23"/>
      <c r="H42" s="23"/>
      <c r="I42" s="23">
        <f>SUM(I14:I17,I19:I41)</f>
        <v>0</v>
      </c>
      <c r="J42" s="23"/>
      <c r="K42" s="23"/>
      <c r="L42" s="23"/>
      <c r="M42" s="23"/>
      <c r="N42" s="23"/>
      <c r="O42" s="23"/>
    </row>
    <row r="44" spans="1:15" s="26" customFormat="1" ht="15" customHeight="1" x14ac:dyDescent="0.25">
      <c r="A44" s="25"/>
      <c r="B44" s="83" t="s">
        <v>47</v>
      </c>
      <c r="C44" s="83"/>
      <c r="D44" s="83"/>
      <c r="E44" s="84"/>
      <c r="F44" s="84"/>
      <c r="G44" s="84"/>
      <c r="H44" s="84"/>
    </row>
    <row r="45" spans="1:15" s="26" customFormat="1" ht="15" customHeight="1" x14ac:dyDescent="0.25">
      <c r="A45" s="25"/>
      <c r="B45" s="85" t="s">
        <v>48</v>
      </c>
      <c r="C45" s="85"/>
      <c r="D45" s="85"/>
      <c r="E45" s="88" t="s">
        <v>49</v>
      </c>
      <c r="F45" s="88"/>
      <c r="G45" s="88"/>
      <c r="H45" s="88"/>
      <c r="I45" s="88"/>
      <c r="J45" s="88"/>
      <c r="K45" s="88"/>
      <c r="L45" s="88"/>
      <c r="M45" s="88"/>
      <c r="N45" s="88"/>
      <c r="O45" s="88"/>
    </row>
    <row r="46" spans="1:15" s="26" customFormat="1" ht="15" customHeight="1" x14ac:dyDescent="0.25">
      <c r="A46" s="25"/>
      <c r="B46" s="85" t="s">
        <v>97</v>
      </c>
      <c r="C46" s="85"/>
      <c r="D46" s="85"/>
      <c r="E46" s="88" t="s">
        <v>98</v>
      </c>
      <c r="F46" s="88"/>
      <c r="G46" s="88"/>
      <c r="H46" s="88"/>
      <c r="I46" s="88"/>
      <c r="J46" s="88"/>
      <c r="K46" s="88"/>
      <c r="L46" s="88"/>
      <c r="M46" s="88"/>
      <c r="N46" s="88"/>
      <c r="O46" s="88"/>
    </row>
    <row r="47" spans="1:15" s="26" customFormat="1" ht="15" customHeight="1" x14ac:dyDescent="0.25">
      <c r="A47" s="25"/>
      <c r="B47" s="85" t="s">
        <v>99</v>
      </c>
      <c r="C47" s="85"/>
      <c r="D47" s="85"/>
      <c r="E47" s="88" t="s">
        <v>100</v>
      </c>
      <c r="F47" s="88"/>
      <c r="G47" s="88"/>
      <c r="H47" s="88"/>
      <c r="I47" s="88"/>
      <c r="J47" s="88"/>
      <c r="K47" s="88"/>
      <c r="L47" s="88"/>
      <c r="M47" s="88"/>
      <c r="N47" s="88"/>
      <c r="O47" s="88"/>
    </row>
    <row r="48" spans="1:15" s="26" customFormat="1" ht="15" customHeight="1" x14ac:dyDescent="0.25">
      <c r="A48" s="25"/>
      <c r="B48" s="85" t="s">
        <v>50</v>
      </c>
      <c r="C48" s="85"/>
      <c r="D48" s="85"/>
      <c r="E48" s="88" t="s">
        <v>101</v>
      </c>
      <c r="F48" s="88"/>
      <c r="G48" s="88"/>
      <c r="H48" s="88"/>
      <c r="I48" s="88"/>
      <c r="J48" s="88"/>
      <c r="K48" s="88"/>
      <c r="L48" s="88"/>
      <c r="M48" s="88"/>
      <c r="N48" s="88"/>
      <c r="O48" s="88"/>
    </row>
    <row r="49" spans="1:15" s="26" customFormat="1" ht="15" customHeight="1" x14ac:dyDescent="0.25">
      <c r="A49" s="25"/>
      <c r="B49" s="85" t="s">
        <v>51</v>
      </c>
      <c r="C49" s="85"/>
      <c r="D49" s="85"/>
      <c r="E49" s="88" t="s">
        <v>52</v>
      </c>
      <c r="F49" s="88"/>
      <c r="G49" s="88"/>
      <c r="H49" s="88"/>
      <c r="I49" s="88"/>
      <c r="J49" s="88"/>
      <c r="K49" s="88"/>
      <c r="L49" s="88"/>
      <c r="M49" s="88"/>
      <c r="N49" s="88"/>
      <c r="O49" s="88"/>
    </row>
    <row r="50" spans="1:15" s="26" customFormat="1" ht="30" customHeight="1" x14ac:dyDescent="0.25">
      <c r="A50" s="25"/>
      <c r="B50" s="92" t="s">
        <v>102</v>
      </c>
      <c r="C50" s="92"/>
      <c r="D50" s="92"/>
      <c r="E50" s="88" t="s">
        <v>103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</row>
    <row r="51" spans="1:15" s="26" customFormat="1" ht="15" customHeight="1" x14ac:dyDescent="0.25">
      <c r="A51" s="25"/>
      <c r="B51" s="93" t="s">
        <v>53</v>
      </c>
      <c r="C51" s="93"/>
      <c r="D51" s="93"/>
      <c r="E51" s="88" t="s">
        <v>54</v>
      </c>
      <c r="F51" s="88"/>
      <c r="G51" s="88"/>
      <c r="H51" s="88"/>
      <c r="I51" s="88"/>
      <c r="J51" s="88"/>
      <c r="K51" s="88"/>
      <c r="L51" s="88"/>
      <c r="M51" s="88"/>
      <c r="N51" s="88"/>
      <c r="O51" s="88"/>
    </row>
    <row r="52" spans="1:15" s="26" customFormat="1" ht="15" customHeight="1" x14ac:dyDescent="0.25">
      <c r="A52" s="25"/>
      <c r="B52" s="85" t="s">
        <v>104</v>
      </c>
      <c r="C52" s="85"/>
      <c r="D52" s="85"/>
      <c r="E52" s="88" t="s">
        <v>105</v>
      </c>
      <c r="F52" s="88"/>
      <c r="G52" s="88"/>
      <c r="H52" s="88"/>
      <c r="I52" s="88"/>
      <c r="J52" s="88"/>
      <c r="K52" s="88"/>
      <c r="L52" s="88"/>
      <c r="M52" s="88"/>
      <c r="N52" s="88"/>
      <c r="O52" s="88"/>
    </row>
    <row r="53" spans="1:15" s="26" customFormat="1" ht="15" customHeight="1" x14ac:dyDescent="0.25">
      <c r="A53" s="25"/>
      <c r="B53" s="85" t="s">
        <v>55</v>
      </c>
      <c r="C53" s="85"/>
      <c r="D53" s="85"/>
      <c r="E53" s="88" t="s">
        <v>106</v>
      </c>
      <c r="F53" s="88"/>
      <c r="G53" s="88"/>
      <c r="H53" s="88"/>
      <c r="I53" s="88"/>
      <c r="J53" s="88"/>
      <c r="K53" s="88"/>
      <c r="L53" s="88"/>
      <c r="M53" s="88"/>
      <c r="N53" s="88"/>
      <c r="O53" s="88"/>
    </row>
    <row r="54" spans="1:15" s="26" customFormat="1" ht="15" customHeight="1" x14ac:dyDescent="0.25">
      <c r="A54" s="25"/>
      <c r="B54" s="85" t="s">
        <v>107</v>
      </c>
      <c r="C54" s="85"/>
      <c r="D54" s="85"/>
      <c r="E54" s="90" t="s">
        <v>108</v>
      </c>
      <c r="F54" s="90"/>
      <c r="G54" s="90"/>
      <c r="H54" s="90"/>
      <c r="I54" s="90"/>
      <c r="J54" s="90"/>
      <c r="K54" s="90"/>
      <c r="L54" s="90"/>
      <c r="M54" s="90"/>
      <c r="N54" s="90"/>
      <c r="O54" s="90"/>
    </row>
    <row r="55" spans="1:15" s="26" customFormat="1" x14ac:dyDescent="0.25">
      <c r="A55" s="25"/>
      <c r="B55" s="27"/>
      <c r="C55" s="27"/>
      <c r="D55" s="27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1:15" s="37" customFormat="1" ht="15.75" thickBot="1" x14ac:dyDescent="0.3">
      <c r="A56" s="35"/>
      <c r="B56" s="91" t="s">
        <v>56</v>
      </c>
      <c r="C56" s="91"/>
      <c r="D56" s="36"/>
    </row>
    <row r="57" spans="1:15" s="45" customFormat="1" ht="51" x14ac:dyDescent="0.2">
      <c r="A57" s="70" t="s">
        <v>79</v>
      </c>
      <c r="B57" s="38" t="s">
        <v>10</v>
      </c>
      <c r="C57" s="39" t="s">
        <v>11</v>
      </c>
      <c r="D57" s="39" t="s">
        <v>12</v>
      </c>
      <c r="E57" s="39" t="s">
        <v>13</v>
      </c>
      <c r="F57" s="40" t="s">
        <v>14</v>
      </c>
      <c r="G57" s="40" t="s">
        <v>15</v>
      </c>
      <c r="H57" s="41" t="s">
        <v>16</v>
      </c>
      <c r="I57" s="41" t="s">
        <v>17</v>
      </c>
      <c r="J57" s="42" t="s">
        <v>18</v>
      </c>
      <c r="K57" s="42" t="s">
        <v>115</v>
      </c>
      <c r="L57" s="42" t="s">
        <v>19</v>
      </c>
      <c r="M57" s="42" t="s">
        <v>15</v>
      </c>
      <c r="N57" s="43" t="s">
        <v>20</v>
      </c>
      <c r="O57" s="44" t="s">
        <v>96</v>
      </c>
    </row>
    <row r="58" spans="1:15" s="53" customFormat="1" ht="12" customHeight="1" x14ac:dyDescent="0.2">
      <c r="A58" s="71"/>
      <c r="B58" s="46">
        <v>0</v>
      </c>
      <c r="C58" s="47">
        <v>1</v>
      </c>
      <c r="D58" s="47">
        <v>2</v>
      </c>
      <c r="E58" s="47">
        <v>3</v>
      </c>
      <c r="F58" s="48">
        <v>4</v>
      </c>
      <c r="G58" s="48">
        <v>5</v>
      </c>
      <c r="H58" s="49" t="s">
        <v>21</v>
      </c>
      <c r="I58" s="49" t="s">
        <v>22</v>
      </c>
      <c r="J58" s="50">
        <v>8</v>
      </c>
      <c r="K58" s="50">
        <v>9</v>
      </c>
      <c r="L58" s="50">
        <v>10</v>
      </c>
      <c r="M58" s="50">
        <v>11</v>
      </c>
      <c r="N58" s="51" t="s">
        <v>23</v>
      </c>
      <c r="O58" s="52">
        <v>13</v>
      </c>
    </row>
    <row r="59" spans="1:15" s="37" customFormat="1" x14ac:dyDescent="0.25">
      <c r="A59" s="54"/>
      <c r="B59" s="72" t="s">
        <v>57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</row>
    <row r="60" spans="1:15" s="37" customFormat="1" x14ac:dyDescent="0.25">
      <c r="A60" s="54"/>
      <c r="B60" s="55" t="s">
        <v>24</v>
      </c>
      <c r="C60" s="56" t="s">
        <v>58</v>
      </c>
      <c r="D60" s="57">
        <v>50</v>
      </c>
      <c r="E60" s="57" t="s">
        <v>26</v>
      </c>
      <c r="F60" s="58">
        <v>1.25</v>
      </c>
      <c r="G60" s="57">
        <v>0.11</v>
      </c>
      <c r="H60" s="59">
        <f>SUM(F60:G60)</f>
        <v>1.36</v>
      </c>
      <c r="I60" s="59">
        <f xml:space="preserve"> (H60*D60)</f>
        <v>68</v>
      </c>
      <c r="J60" s="57" t="s">
        <v>59</v>
      </c>
      <c r="K60" s="57" t="s">
        <v>60</v>
      </c>
      <c r="L60" s="58">
        <v>1.37</v>
      </c>
      <c r="M60" s="57">
        <v>0.12</v>
      </c>
      <c r="N60" s="59">
        <f>SUM(L60:M60)</f>
        <v>1.4900000000000002</v>
      </c>
      <c r="O60" s="60"/>
    </row>
    <row r="61" spans="1:15" s="37" customFormat="1" x14ac:dyDescent="0.25">
      <c r="A61" s="54"/>
      <c r="B61" s="55" t="s">
        <v>27</v>
      </c>
      <c r="C61" s="56" t="s">
        <v>61</v>
      </c>
      <c r="D61" s="57">
        <v>20</v>
      </c>
      <c r="E61" s="57" t="s">
        <v>33</v>
      </c>
      <c r="F61" s="57">
        <v>2.52</v>
      </c>
      <c r="G61" s="57">
        <v>0.21</v>
      </c>
      <c r="H61" s="59">
        <f>SUM(F61:G61)</f>
        <v>2.73</v>
      </c>
      <c r="I61" s="59">
        <f xml:space="preserve"> (H61*D61)</f>
        <v>54.6</v>
      </c>
      <c r="J61" s="57" t="s">
        <v>62</v>
      </c>
      <c r="K61" s="57" t="s">
        <v>63</v>
      </c>
      <c r="L61" s="57">
        <v>2.52</v>
      </c>
      <c r="M61" s="57">
        <v>0.21</v>
      </c>
      <c r="N61" s="59">
        <f>SUM(L61:M61)</f>
        <v>2.73</v>
      </c>
      <c r="O61" s="60" t="s">
        <v>109</v>
      </c>
    </row>
    <row r="62" spans="1:15" s="37" customFormat="1" x14ac:dyDescent="0.25">
      <c r="A62" s="54"/>
      <c r="B62" s="55" t="s">
        <v>29</v>
      </c>
      <c r="C62" s="61" t="s">
        <v>64</v>
      </c>
      <c r="D62" s="57">
        <v>45</v>
      </c>
      <c r="E62" s="57" t="s">
        <v>65</v>
      </c>
      <c r="F62" s="57">
        <v>0.45</v>
      </c>
      <c r="G62" s="57">
        <v>0.04</v>
      </c>
      <c r="H62" s="59">
        <f>SUM(F62:G62)</f>
        <v>0.49</v>
      </c>
      <c r="I62" s="59">
        <f xml:space="preserve"> (H62*D62)</f>
        <v>22.05</v>
      </c>
      <c r="J62" s="57" t="s">
        <v>66</v>
      </c>
      <c r="K62" s="57" t="s">
        <v>67</v>
      </c>
      <c r="L62" s="57">
        <v>0.45</v>
      </c>
      <c r="M62" s="57">
        <v>0.04</v>
      </c>
      <c r="N62" s="59">
        <f>SUM(L62:M62)</f>
        <v>0.49</v>
      </c>
      <c r="O62" s="60"/>
    </row>
    <row r="63" spans="1:15" s="37" customFormat="1" x14ac:dyDescent="0.25">
      <c r="A63" s="54"/>
      <c r="B63" s="62"/>
      <c r="C63" s="63" t="s">
        <v>46</v>
      </c>
      <c r="D63" s="64"/>
      <c r="E63" s="64"/>
      <c r="F63" s="64"/>
      <c r="G63" s="64"/>
      <c r="H63" s="65"/>
      <c r="I63" s="65">
        <f>SUM(I60:I62)</f>
        <v>144.65</v>
      </c>
      <c r="J63" s="64"/>
      <c r="K63" s="64"/>
      <c r="L63" s="64"/>
      <c r="M63" s="64"/>
      <c r="N63" s="66"/>
      <c r="O63" s="67"/>
    </row>
    <row r="64" spans="1:15" s="37" customFormat="1" x14ac:dyDescent="0.25">
      <c r="A64" s="35"/>
      <c r="B64" s="73" t="s">
        <v>68</v>
      </c>
      <c r="C64" s="73"/>
      <c r="D64" s="36"/>
    </row>
    <row r="65" spans="1:15" s="37" customFormat="1" x14ac:dyDescent="0.25">
      <c r="A65" s="35"/>
      <c r="B65" s="74" t="s">
        <v>69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</row>
    <row r="66" spans="1:15" s="37" customFormat="1" x14ac:dyDescent="0.25">
      <c r="A66" s="35"/>
      <c r="B66" s="74" t="s">
        <v>70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</row>
    <row r="67" spans="1:15" s="37" customFormat="1" x14ac:dyDescent="0.25">
      <c r="A67" s="35"/>
      <c r="B67" s="74" t="s">
        <v>71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</row>
    <row r="68" spans="1:15" s="37" customFormat="1" x14ac:dyDescent="0.25">
      <c r="A68" s="35"/>
      <c r="B68" s="74" t="s">
        <v>72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</row>
    <row r="69" spans="1:15" s="37" customFormat="1" x14ac:dyDescent="0.25">
      <c r="A69" s="35"/>
      <c r="B69" s="74" t="s">
        <v>73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</row>
    <row r="70" spans="1:15" s="37" customFormat="1" x14ac:dyDescent="0.25">
      <c r="A70" s="35"/>
      <c r="B70" s="74" t="s">
        <v>74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</row>
    <row r="71" spans="1:15" s="37" customFormat="1" x14ac:dyDescent="0.25">
      <c r="A71" s="35"/>
      <c r="D71" s="36"/>
    </row>
    <row r="72" spans="1:15" s="37" customFormat="1" x14ac:dyDescent="0.25">
      <c r="A72" s="35"/>
      <c r="B72" s="73" t="s">
        <v>75</v>
      </c>
      <c r="C72" s="73"/>
      <c r="D72" s="73"/>
      <c r="E72" s="73"/>
      <c r="F72" s="73"/>
      <c r="G72" s="73"/>
      <c r="H72" s="73"/>
    </row>
    <row r="73" spans="1:15" s="37" customFormat="1" x14ac:dyDescent="0.25">
      <c r="A73" s="35"/>
      <c r="B73" s="75" t="s">
        <v>110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</row>
    <row r="74" spans="1:15" s="37" customFormat="1" x14ac:dyDescent="0.25">
      <c r="A74" s="3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</row>
    <row r="75" spans="1:15" s="37" customFormat="1" x14ac:dyDescent="0.25">
      <c r="A75" s="35"/>
      <c r="B75" s="76" t="s">
        <v>76</v>
      </c>
      <c r="C75" s="76"/>
      <c r="D75" s="76"/>
    </row>
    <row r="76" spans="1:15" s="37" customFormat="1" x14ac:dyDescent="0.25">
      <c r="A76" s="35"/>
      <c r="B76" s="75" t="s">
        <v>116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</row>
    <row r="77" spans="1:15" s="37" customFormat="1" ht="15" customHeight="1" x14ac:dyDescent="0.25">
      <c r="A77" s="35"/>
      <c r="B77" s="74" t="s">
        <v>112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</row>
    <row r="78" spans="1:15" s="37" customFormat="1" x14ac:dyDescent="0.25">
      <c r="A78" s="35"/>
      <c r="D78" s="36"/>
    </row>
    <row r="79" spans="1:15" s="37" customFormat="1" ht="15" customHeight="1" x14ac:dyDescent="0.25">
      <c r="A79" s="35"/>
      <c r="B79" s="69" t="s">
        <v>111</v>
      </c>
      <c r="C79" s="69"/>
      <c r="D79" s="69"/>
      <c r="E79" s="69"/>
      <c r="F79" s="68"/>
      <c r="G79" s="68"/>
      <c r="H79" s="69" t="s">
        <v>77</v>
      </c>
      <c r="I79" s="69"/>
      <c r="J79" s="69" t="s">
        <v>78</v>
      </c>
      <c r="K79" s="69"/>
      <c r="L79" s="69"/>
      <c r="M79" s="69"/>
      <c r="N79" s="69"/>
    </row>
    <row r="80" spans="1:15" s="37" customFormat="1" x14ac:dyDescent="0.25">
      <c r="A80" s="35"/>
      <c r="D80" s="36"/>
    </row>
    <row r="81" spans="1:1" s="26" customFormat="1" x14ac:dyDescent="0.25">
      <c r="A81" s="25"/>
    </row>
    <row r="82" spans="1:1" s="26" customFormat="1" ht="15" customHeight="1" x14ac:dyDescent="0.25">
      <c r="A82" s="25"/>
    </row>
    <row r="83" spans="1:1" s="26" customFormat="1" x14ac:dyDescent="0.25">
      <c r="A83" s="25"/>
    </row>
  </sheetData>
  <sheetProtection algorithmName="SHA-512" hashValue="uyvS3LLTD+ps60lVQ0otrQWl0/nqAprfMBnjdcIfraxQ0FeZhB/qhxf+1lwu2Lu0RQmHVnn4Yk2qCb+/Vk4wFQ==" saltValue="dL3sYC71XUCvQQlxgAOR/Q==" spinCount="100000" sheet="1" objects="1" scenarios="1"/>
  <mergeCells count="56">
    <mergeCell ref="A11:A13"/>
    <mergeCell ref="B73:N73"/>
    <mergeCell ref="B68:N68"/>
    <mergeCell ref="B69:N69"/>
    <mergeCell ref="B65:N65"/>
    <mergeCell ref="B66:N66"/>
    <mergeCell ref="B52:D52"/>
    <mergeCell ref="B53:D53"/>
    <mergeCell ref="E52:O52"/>
    <mergeCell ref="E53:O53"/>
    <mergeCell ref="B54:D54"/>
    <mergeCell ref="E54:O54"/>
    <mergeCell ref="B56:C56"/>
    <mergeCell ref="B49:D49"/>
    <mergeCell ref="B50:D50"/>
    <mergeCell ref="B51:D51"/>
    <mergeCell ref="E49:O49"/>
    <mergeCell ref="E50:O50"/>
    <mergeCell ref="E51:O51"/>
    <mergeCell ref="B46:D46"/>
    <mergeCell ref="B47:D47"/>
    <mergeCell ref="B48:D48"/>
    <mergeCell ref="E46:O46"/>
    <mergeCell ref="E47:O47"/>
    <mergeCell ref="E48:O48"/>
    <mergeCell ref="B44:D44"/>
    <mergeCell ref="E44:H44"/>
    <mergeCell ref="B45:D45"/>
    <mergeCell ref="B13:O13"/>
    <mergeCell ref="B18:O18"/>
    <mergeCell ref="E45:O45"/>
    <mergeCell ref="B4:E4"/>
    <mergeCell ref="I4:L4"/>
    <mergeCell ref="B5:E5"/>
    <mergeCell ref="I5:L5"/>
    <mergeCell ref="B6:E6"/>
    <mergeCell ref="I6:L6"/>
    <mergeCell ref="B1:E1"/>
    <mergeCell ref="I1:L1"/>
    <mergeCell ref="B2:E2"/>
    <mergeCell ref="I2:L2"/>
    <mergeCell ref="B3:E3"/>
    <mergeCell ref="I3:L3"/>
    <mergeCell ref="B79:E79"/>
    <mergeCell ref="H79:I79"/>
    <mergeCell ref="J79:N79"/>
    <mergeCell ref="A57:A58"/>
    <mergeCell ref="B59:O59"/>
    <mergeCell ref="B64:C64"/>
    <mergeCell ref="B67:O67"/>
    <mergeCell ref="B70:N70"/>
    <mergeCell ref="B76:N76"/>
    <mergeCell ref="B72:H72"/>
    <mergeCell ref="B74:N74"/>
    <mergeCell ref="B75:D75"/>
    <mergeCell ref="B77:N77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headerFooter alignWithMargins="0">
    <oddHeader>&amp;L&amp;KC00000F: ZAMRZNJENO SADJE IN ZELENJAVA&amp;C&amp;KC000001. 5. 2017 - 30. 4. 2018&amp;R&amp;KC00000&amp;P</oddHeader>
  </headerFooter>
  <rowBreaks count="2" manualBreakCount="2">
    <brk id="32" max="14" man="1"/>
    <brk id="6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 ZAMRZNJENO S, Z IN R</vt:lpstr>
      <vt:lpstr>'F ZAMRZNJENO S, Z IN R'!Področje_tiskanja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Gustav</cp:lastModifiedBy>
  <cp:lastPrinted>2017-01-20T07:21:50Z</cp:lastPrinted>
  <dcterms:created xsi:type="dcterms:W3CDTF">2012-07-30T18:22:00Z</dcterms:created>
  <dcterms:modified xsi:type="dcterms:W3CDTF">2017-01-20T07:22:11Z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1060-9.1.0.4746</vt:lpwstr>
  </property>
</Properties>
</file>